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jpe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kapitulacija" sheetId="2" r:id="rId3"/>
    <sheet name="Sekundarna oprema" sheetId="1" r:id="rId1"/>
  </sheets>
  <definedNames>
    <definedName name="_xlnm.Print_Area" localSheetId="0">Rekapitulacija!$A$1:$B$8</definedName>
    <definedName name="_xlnm.Print_Titles" localSheetId="1">'Sekundarna oprema'!$1:$1</definedName>
    <definedName name="_xlnm.Print_Area" localSheetId="1">'Sekundarna oprema'!$A$1:$H$42</definedName>
  </definedNames>
  <calcPr fullCalcOnLoad="1"/>
</workbook>
</file>

<file path=xl/sharedStrings.xml><?xml version="1.0" encoding="utf-8"?>
<sst xmlns="http://schemas.openxmlformats.org/spreadsheetml/2006/main" count="60" uniqueCount="60">
  <si>
    <t>Poz.</t>
  </si>
  <si>
    <t>Opis opreme ali storitve</t>
  </si>
  <si>
    <t>Referenca na tabelo tehničnih podatkov</t>
  </si>
  <si>
    <t>Enota</t>
  </si>
  <si>
    <t>Količina</t>
  </si>
  <si>
    <t>Vnos cene na enoto</t>
  </si>
  <si>
    <t>Cena na enoto</t>
  </si>
  <si>
    <t>Vrednost</t>
  </si>
  <si>
    <t>Sekundarni sistemi</t>
  </si>
  <si>
    <t>Dobava mrežnih stikal</t>
  </si>
  <si>
    <d:r xmlns:d="http://schemas.openxmlformats.org/spreadsheetml/2006/main">
      <d:rPr>
        <d:sz val="11"/>
        <d:rFont val="Arial"/>
      </d:rPr>
      <d:t xml:space="preserve">Ponudnik pripravi ločen spisek mrežnih stikal za izvedbo vseh komunikacij  skladno z usmeritvami v razpisni dokumentaciji. V to postavko se vpiše le skupno ceno.</d:t>
    </d:r>
  </si>
  <si>
    <t>komplet</t>
  </si>
  <si>
    <t>Dobava opreme vodenja in zaščite za SN celice</t>
  </si>
  <si>
    <d:r xmlns:d="http://schemas.openxmlformats.org/spreadsheetml/2006/main">
      <d:rPr>
        <d:sz val="11"/>
        <d:rFont val="Arial"/>
      </d:rPr>
      <d:t xml:space="preserve">Krmilno zaščitni terminali SN celic za polja:
=JA01, =JA03, =JA04, =JA05, =JA06, =JA07</d:t>
    </d:r>
  </si>
  <si>
    <t>kos</t>
  </si>
  <si>
    <d:r xmlns:d="http://schemas.openxmlformats.org/spreadsheetml/2006/main">
      <d:rPr>
        <d:sz val="11"/>
        <d:rFont val="Arial"/>
      </d:rPr>
      <d:t xml:space="preserve">Preizkusne vtičnice za zaščito</d:t>
    </d:r>
  </si>
  <si>
    <t>Dobava opreme meritev za SN celice</t>
  </si>
  <si>
    <d:r xmlns:d="http://schemas.openxmlformats.org/spreadsheetml/2006/main">
      <d:rPr>
        <d:sz val="11"/>
        <d:rFont val="Arial"/>
      </d:rPr>
      <d:t xml:space="preserve">Števci delovne in jalove energije za polja:
=JA01, =JA03, =JA04, =JA05, =JA06, =JA07</d:t>
    </d:r>
  </si>
  <si>
    <d:r xmlns:d="http://schemas.openxmlformats.org/spreadsheetml/2006/main">
      <d:rPr>
        <d:sz val="11"/>
        <d:rFont val="Arial"/>
      </d:rPr>
      <d:t xml:space="preserve">Serijski vmesnik RS485/RS232 na ETHERNET</d:t>
    </d:r>
  </si>
  <si>
    <t>Elektromontažna dela</t>
  </si>
  <si>
    <d:r xmlns:d="http://schemas.openxmlformats.org/spreadsheetml/2006/main">
      <d:rPr>
        <d:sz val="11"/>
        <d:rFont val="Arial"/>
      </d:rPr>
      <d:t xml:space="preserve">Predelava omare +SX02 vključno z storitvami in dobavami v 20 in 35 kV SN celicah ter PST relejni hišici</d:t>
    </d:r>
  </si>
  <si>
    <d:r xmlns:d="http://schemas.openxmlformats.org/spreadsheetml/2006/main">
      <d:rPr>
        <d:sz val="11"/>
        <d:rFont val="Arial"/>
      </d:rPr>
      <d:t xml:space="preserve">Predelava omare +SX03</d:t>
    </d:r>
  </si>
  <si>
    <d:r xmlns:d="http://schemas.openxmlformats.org/spreadsheetml/2006/main">
      <d:rPr>
        <d:sz val="11"/>
        <d:rFont val="Arial"/>
      </d:rPr>
      <d:t xml:space="preserve">Predelava omare +SX11</d:t>
    </d:r>
  </si>
  <si>
    <d:r xmlns:d="http://schemas.openxmlformats.org/spreadsheetml/2006/main">
      <d:rPr>
        <d:sz val="11"/>
        <d:rFont val="Arial"/>
      </d:rPr>
      <d:t xml:space="preserve">Predelava omare +SY11</d:t>
    </d:r>
  </si>
  <si>
    <d:r xmlns:d="http://schemas.openxmlformats.org/spreadsheetml/2006/main">
      <d:rPr>
        <d:sz val="11"/>
        <d:rFont val="Arial"/>
      </d:rPr>
      <d:t xml:space="preserve">Predelava omare +SX21</d:t>
    </d:r>
  </si>
  <si>
    <d:r xmlns:d="http://schemas.openxmlformats.org/spreadsheetml/2006/main">
      <d:rPr>
        <d:sz val="11"/>
        <d:rFont val="Arial"/>
      </d:rPr>
      <d:t xml:space="preserve">Predelava omare +SY21</d:t>
    </d:r>
  </si>
  <si>
    <d:r xmlns:d="http://schemas.openxmlformats.org/spreadsheetml/2006/main">
      <d:rPr>
        <d:sz val="11"/>
        <d:rFont val="Arial"/>
      </d:rPr>
      <d:t xml:space="preserve">Predelava omare +SX41</d:t>
    </d:r>
  </si>
  <si>
    <d:r xmlns:d="http://schemas.openxmlformats.org/spreadsheetml/2006/main">
      <d:rPr>
        <d:sz val="11"/>
        <d:rFont val="Arial"/>
      </d:rPr>
      <d:t xml:space="preserve">Predelava omare +SX42</d:t>
    </d:r>
  </si>
  <si>
    <d:r xmlns:d="http://schemas.openxmlformats.org/spreadsheetml/2006/main">
      <d:rPr>
        <d:sz val="11"/>
        <d:rFont val="Arial"/>
      </d:rPr>
      <d:t xml:space="preserve">Predelava omare +SX43</d:t>
    </d:r>
  </si>
  <si>
    <d:r xmlns:d="http://schemas.openxmlformats.org/spreadsheetml/2006/main">
      <d:rPr>
        <d:sz val="11"/>
        <d:rFont val="Arial"/>
      </d:rPr>
      <d:t xml:space="preserve">Predelava omare +SX44</d:t>
    </d:r>
  </si>
  <si>
    <d:r xmlns:d="http://schemas.openxmlformats.org/spreadsheetml/2006/main">
      <d:rPr>
        <d:sz val="11"/>
        <d:rFont val="Arial"/>
      </d:rPr>
      <d:t xml:space="preserve">Predelave v polju =EA03 -T131</d:t>
    </d:r>
  </si>
  <si>
    <t>Vzpostavitev komunikacijske infrastruktur na objektu</t>
  </si>
  <si>
    <d:r xmlns:d="http://schemas.openxmlformats.org/spreadsheetml/2006/main">
      <d:rPr>
        <d:sz val="11"/>
        <d:rFont val="Arial"/>
      </d:rPr>
      <d:t xml:space="preserve">Optični kabel - 48 x MM</d:t>
    </d:r>
  </si>
  <si>
    <t>m</t>
  </si>
  <si>
    <d:r xmlns:d="http://schemas.openxmlformats.org/spreadsheetml/2006/main">
      <d:rPr>
        <d:sz val="11"/>
        <d:rFont val="Arial"/>
      </d:rPr>
      <d:t xml:space="preserve">Optični kabel - 24 x MM</d:t>
    </d:r>
  </si>
  <si>
    <d:r xmlns:d="http://schemas.openxmlformats.org/spreadsheetml/2006/main">
      <d:rPr>
        <d:sz val="11"/>
        <d:rFont val="Arial"/>
      </d:rPr>
      <d:t xml:space="preserve">Optični kablov - 12 x SM</d:t>
    </d:r>
  </si>
  <si>
    <d:r xmlns:d="http://schemas.openxmlformats.org/spreadsheetml/2006/main">
      <d:rPr>
        <d:sz val="11"/>
        <d:rFont val="Arial"/>
      </d:rPr>
      <d:t xml:space="preserve">Polaganje, varjenje, priključevanje in meritve optičnih kablov</d:t>
    </d:r>
  </si>
  <si>
    <d:r xmlns:d="http://schemas.openxmlformats.org/spreadsheetml/2006/main">
      <d:rPr>
        <d:sz val="11"/>
        <d:rFont val="Arial"/>
      </d:rPr>
      <d:t xml:space="preserve">Optični MM "patch" kabel z LC-LC konektorjem</d:t>
    </d:r>
  </si>
  <si>
    <d:r xmlns:d="http://schemas.openxmlformats.org/spreadsheetml/2006/main">
      <d:rPr>
        <d:sz val="11"/>
        <d:rFont val="Arial"/>
      </d:rPr>
      <d:t xml:space="preserve">Optični SM "patch" kabel z LC-LC konektorjem</d:t>
    </d:r>
  </si>
  <si>
    <d:r xmlns:d="http://schemas.openxmlformats.org/spreadsheetml/2006/main">
      <d:rPr>
        <d:sz val="11"/>
        <d:rFont val="Arial"/>
      </d:rPr>
      <d:t xml:space="preserve">FTP Cat.6A patch kabli z RJ45 konektorjem</d:t>
    </d:r>
  </si>
  <si>
    <t xml:space="preserve"> Ostala oprema in storitve</t>
  </si>
  <si>
    <d:r xmlns:d="http://schemas.openxmlformats.org/spreadsheetml/2006/main">
      <d:rPr>
        <d:sz val="11"/>
        <d:rFont val="Arial"/>
      </d:rPr>
      <d:t xml:space="preserve">Varnostni komunikacijski vmesnik </d:t>
    </d:r>
  </si>
  <si>
    <d:r xmlns:d="http://schemas.openxmlformats.org/spreadsheetml/2006/main">
      <d:rPr>
        <d:sz val="11"/>
        <d:rFont val="Arial"/>
      </d:rPr>
      <d:t xml:space="preserve">Oprema za sinhronizacijo s točnim časom</d:t>
    </d:r>
  </si>
  <si>
    <d:r xmlns:d="http://schemas.openxmlformats.org/spreadsheetml/2006/main">
      <d:rPr>
        <d:sz val="11"/>
        <d:rFont val="Arial"/>
      </d:rPr>
      <d:t xml:space="preserve">Redundančni vmesnik (RedBox)</d:t>
    </d:r>
  </si>
  <si>
    <d:r xmlns:d="http://schemas.openxmlformats.org/spreadsheetml/2006/main">
      <d:rPr>
        <d:sz val="11"/>
        <d:rFont val="Arial"/>
      </d:rPr>
      <d:t xml:space="preserve">Nadgradnja obstoječega sistema SAS690 na PRP</d:t>
    </d:r>
  </si>
  <si>
    <d:r xmlns:d="http://schemas.openxmlformats.org/spreadsheetml/2006/main">
      <d:rPr>
        <d:sz val="11"/>
        <d:rFont val="Arial"/>
      </d:rPr>
      <d:t xml:space="preserve">Ponudnik pripravi ločen spisek rezervnih delov skladno z usmeritvami v razpisni dokumentaciji. V to postavko se vpiše le skupna cena.</d:t>
    </d:r>
  </si>
  <si>
    <d:r xmlns:d="http://schemas.openxmlformats.org/spreadsheetml/2006/main">
      <d:rPr>
        <d:sz val="11"/>
        <d:rFont val="Arial"/>
      </d:rPr>
      <d:t xml:space="preserve">Strošek licenc za vključitev vseh zaščitnih naprav, ki so v sklopu dobave, v sistem nadzora zaščite SDM600. V postavko se vpiše le skupna cena, k ponudbi pa je potrebno predložiti seznam posameznih licenc s cenami.</d:t>
    </d:r>
  </si>
  <si>
    <t xml:space="preserve"> Implementacija</t>
  </si>
  <si>
    <d:r xmlns:d="http://schemas.openxmlformats.org/spreadsheetml/2006/main">
      <d:rPr>
        <d:sz val="11"/>
        <d:rFont val="Arial"/>
      </d:rPr>
      <d:t xml:space="preserve">Preizkušanja na objektu (SAT)</d:t>
    </d:r>
  </si>
  <si>
    <d:r xmlns:d="http://schemas.openxmlformats.org/spreadsheetml/2006/main">
      <d:rPr>
        <d:sz val="11"/>
        <d:rFont val="Arial"/>
      </d:rPr>
      <d:t xml:space="preserve">Dokumentacija</d:t>
    </d:r>
  </si>
  <si>
    <d:r xmlns:d="http://schemas.openxmlformats.org/spreadsheetml/2006/main">
      <d:rPr>
        <d:sz val="11"/>
        <d:rFont val="Arial"/>
      </d:rPr>
      <d:t xml:space="preserve">Garancija </d:t>
    </d:r>
  </si>
  <si>
    <t>Skupaj:</t>
  </si>
  <si>
    <t>Rekapitulacija ponudbe JN: Dobava sekundarne opreme</t>
  </si>
  <si>
    <t>Specifikacije</t>
  </si>
  <si>
    <t>Znesek (brez DDV)</t>
  </si>
  <si>
    <t>SEKUNDARNI SISTEMI</t>
  </si>
  <si>
    <t>PONUDBENA VREDNOST</t>
  </si>
  <si>
    <t>Nepredvidena dela [%]</t>
  </si>
  <si>
    <t>Vrednost nepredvidenih del</t>
  </si>
  <si>
    <t>SKUPNA VREDNOST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</si>
</sst>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Arial"/>
    </font>
    <font>
      <b/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 tint="0"/>
      </patternFill>
    </fill>
    <fill>
      <patternFill patternType="solid">
        <fgColor rgb="FFFFFF00" tint="0"/>
      </patternFill>
    </fill>
    <fill>
      <patternFill patternType="solid">
        <fgColor rgb="FFFFFF" tint="0"/>
      </patternFill>
    </fill>
  </fills>
  <borders count="5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1" applyFont="1" fillId="2" applyFill="1" xfId="0" applyProtection="1"/>
    <xf numFmtId="0" applyNumberFormat="1" fontId="1" applyFont="1" fillId="2" applyFill="1" xfId="0" applyProtection="1" applyAlignment="1">
      <alignment vertical="center"/>
    </xf>
    <xf numFmtId="49" applyNumberFormat="1" fontId="2" applyFont="1" fillId="3" applyFill="1" borderId="1" applyBorder="1" xfId="0" applyProtection="1" applyAlignment="1">
      <alignment horizontal="center" vertical="center"/>
    </xf>
    <xf numFmtId="49" applyNumberFormat="1" fontId="2" applyFont="1" fillId="3" applyFill="1" borderId="1" applyBorder="1" xfId="0" applyProtection="1" applyAlignment="1">
      <alignment horizontal="center" vertical="center" wrapText="1"/>
    </xf>
    <xf numFmtId="49" applyNumberFormat="1" fontId="2" applyFont="1" fillId="3" applyFill="1" borderId="2" applyBorder="1" xfId="0" applyProtection="1" applyAlignment="1">
      <alignment horizontal="center" vertical="center"/>
    </xf>
    <xf numFmtId="4" applyNumberFormat="1" fontId="1" applyFont="1" fillId="2" applyFill="1" xfId="0" applyProtection="1" applyAlignment="1">
      <alignment horizontal="right" vertical="center"/>
    </xf>
    <xf numFmtId="4" applyNumberFormat="1" fontId="1" applyFont="1" fillId="2" applyFill="1" xfId="0" applyProtection="1" applyAlignment="1">
      <alignment vertical="center"/>
    </xf>
    <xf numFmtId="0" applyNumberFormat="1" fontId="1" applyFont="1" fillId="3" applyFill="1" borderId="2" applyBorder="1" xfId="0" applyProtection="1" applyAlignment="1">
      <alignment horizontal="center" vertical="center"/>
    </xf>
    <xf numFmtId="49" applyNumberFormat="1" fontId="2" applyFont="1" fillId="3" applyFill="1" borderId="2" applyBorder="1" xfId="0" applyProtection="1" applyAlignment="1">
      <alignment horizontal="left" vertical="center" wrapText="1"/>
    </xf>
    <xf numFmtId="49" applyNumberFormat="1" fontId="1" applyFont="1" fillId="3" applyFill="1" borderId="2" applyBorder="1" xfId="0" applyProtection="1" applyAlignment="1">
      <alignment horizontal="left" vertical="top"/>
    </xf>
    <xf numFmtId="49" applyNumberFormat="1" fontId="1" applyFont="1" fillId="3" applyFill="1" borderId="2" applyBorder="1" xfId="0" applyProtection="1" applyAlignment="1">
      <alignment horizontal="center" vertical="center"/>
    </xf>
    <xf numFmtId="4" applyNumberFormat="1" fontId="1" applyFont="1" fillId="3" applyFill="1" borderId="2" applyBorder="1" xfId="0" applyProtection="1" applyAlignment="1">
      <alignment horizontal="right" vertical="center"/>
    </xf>
    <xf numFmtId="0" applyNumberFormat="1" fontId="1" applyFont="1" fillId="2" applyFill="1" borderId="2" applyBorder="1" xfId="0" applyProtection="1" applyAlignment="1">
      <alignment horizontal="center" vertical="center"/>
    </xf>
    <xf numFmtId="49" applyNumberFormat="1" fontId="1" applyFont="1" fillId="2" applyFill="1" borderId="2" applyBorder="1" xfId="0" applyProtection="1" applyAlignment="1">
      <alignment horizontal="left" vertical="center" wrapText="1"/>
    </xf>
    <xf numFmtId="49" applyNumberFormat="1" fontId="1" applyFont="1" fillId="2" applyFill="1" borderId="2" applyBorder="1" xfId="0" applyProtection="1" applyAlignment="1">
      <alignment horizontal="left" vertical="top"/>
    </xf>
    <xf numFmtId="49" applyNumberFormat="1" fontId="1" applyFont="1" fillId="2" applyFill="1" borderId="2" applyBorder="1" xfId="0" applyProtection="1" applyAlignment="1">
      <alignment horizontal="center" vertical="center"/>
    </xf>
    <xf numFmtId="4" applyNumberFormat="1" fontId="1" applyFont="1" fillId="2" applyFill="1" borderId="2" applyBorder="1" xfId="0" applyAlignment="1">
      <alignment horizontal="right" vertical="center"/>
      <protection locked="0"/>
    </xf>
    <xf numFmtId="4" applyNumberFormat="1" fontId="1" applyFont="1" fillId="2" applyFill="1" borderId="2" applyBorder="1" xfId="0" applyProtection="1" applyAlignment="1">
      <alignment horizontal="right" vertical="center"/>
    </xf>
    <xf numFmtId="49" applyNumberFormat="1" fontId="1" applyFont="1" fillId="2" applyFill="1" borderId="2" applyBorder="1" xfId="0" applyAlignment="1">
      <alignment horizontal="left" vertical="top"/>
      <protection locked="0"/>
    </xf>
    <xf numFmtId="0" applyNumberFormat="1" fontId="1" applyFont="1" fillId="4" applyFill="1" xfId="0" applyProtection="1" applyAlignment="1">
      <alignment horizontal="center" vertical="center"/>
    </xf>
    <xf numFmtId="49" applyNumberFormat="1" fontId="1" applyFont="1" fillId="4" applyFill="1" xfId="0" applyProtection="1" applyAlignment="1">
      <alignment horizontal="left" vertical="center" wrapText="1"/>
    </xf>
    <xf numFmtId="49" applyNumberFormat="1" fontId="1" applyFont="1" fillId="4" applyFill="1" xfId="0" applyProtection="1" applyAlignment="1">
      <alignment horizontal="left" vertical="top"/>
    </xf>
    <xf numFmtId="49" applyNumberFormat="1" fontId="1" applyFont="1" fillId="4" applyFill="1" xfId="0" applyProtection="1" applyAlignment="1">
      <alignment horizontal="center" vertical="center"/>
    </xf>
    <xf numFmtId="4" applyNumberFormat="1" fontId="1" applyFont="1" fillId="3" applyFill="1" borderId="3" applyBorder="1" xfId="0" applyProtection="1" applyAlignment="1">
      <alignment vertical="center"/>
    </xf>
    <xf numFmtId="4" applyNumberFormat="1" fontId="2" applyFont="1" fillId="3" applyFill="1" borderId="1" applyBorder="1" xfId="0" applyProtection="1" applyAlignment="1">
      <alignment horizontal="right" vertical="center"/>
    </xf>
    <xf numFmtId="4" applyNumberFormat="1" fontId="2" applyFont="1" fillId="3" applyFill="1" borderId="4" applyBorder="1" xfId="0" applyProtection="1" applyAlignment="1">
      <alignment horizontal="left" vertical="center"/>
    </xf>
    <xf numFmtId="0" applyNumberFormat="1" fontId="2" applyFont="1" fillId="3" applyFill="1" borderId="2" applyBorder="1" xfId="0" applyProtection="1" applyAlignment="1">
      <alignment horizontal="center"/>
    </xf>
    <xf numFmtId="0" applyNumberFormat="1" fontId="1" applyFont="1" fillId="3" applyFill="1" borderId="2" applyBorder="1" xfId="0" applyProtection="1"/>
    <xf numFmtId="0" applyNumberFormat="1" fontId="1" applyFont="1" fillId="2" applyFill="1" borderId="2" applyBorder="1" xfId="0" applyProtection="1"/>
    <xf numFmtId="0" applyNumberFormat="1" fontId="2" applyFont="1" fillId="3" applyFill="1" borderId="2" applyBorder="1" xfId="0" applyProtection="1" applyAlignment="1">
      <alignment horizontal="center" wrapText="1"/>
    </xf>
    <xf numFmtId="0" applyNumberFormat="1" fontId="1" applyFont="1" fillId="2" applyFill="1" borderId="2" applyBorder="1" xfId="0" applyProtection="1">
      <alignment wrapText="1"/>
    </xf>
    <xf numFmtId="4" applyNumberFormat="1" fontId="1" applyFont="1" fillId="2" applyFill="1" borderId="2" applyBorder="1" xfId="0" applyProtection="1"/>
    <xf numFmtId="0" applyNumberFormat="1" fontId="2" applyFont="1" fillId="3" applyFill="1" borderId="2" applyBorder="1" xfId="0" applyProtection="1"/>
    <xf numFmtId="4" applyNumberFormat="1" fontId="2" applyFont="1" fillId="3" applyFill="1" borderId="2" applyBorder="1" xfId="0" applyProtection="1"/>
  </cellXfs>
  <cellStyles count="1">
    <cellStyle name="Normal" xfId="0" builtinId="0"/>
  </cellStyles>
  <dxfs count="1">
    <dxf>
      <fill>
        <patternFill patternType="solid">
          <bgColor rgb="ffffffff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tmpBE9D1.tmp"/></Relationships>
</file>

<file path=xl/drawings/_rels/vmlDrawing2.vml.rels><?xml version="1.0" encoding="UTF-8" standalone="yes"?><Relationships xmlns="http://schemas.openxmlformats.org/package/2006/relationships"><Relationship Id="rId1" Type="http://schemas.openxmlformats.org/officeDocument/2006/relationships/image" Target="../media/tmpBE9D1.tmp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Pr>
    <pageSetUpPr fitToPage="0"/>
  </sheetPr>
  <dimension ref="A1:I42"/>
  <sheetViews>
    <sheetView workbookViewId="0"/>
  </sheetViews>
  <sheetFormatPr defaultRowHeight="15"/>
  <cols>
    <col min="1" max="1" width="10" customWidth="1" style="2"/>
    <col min="2" max="2" width="71" customWidth="1" style="2"/>
    <col min="3" max="3" width="40" customWidth="1" style="2"/>
    <col min="4" max="4" width="10" customWidth="1" style="2"/>
    <col min="5" max="5" width="10" customWidth="1" style="2"/>
    <col min="6" max="6" width="15" customWidth="1" style="2"/>
    <col min="7" max="7" width="15" customWidth="1" style="2"/>
    <col min="8" max="8" width="15" customWidth="1" style="2"/>
    <col min="9" max="9" width="9.140625" customWidth="1" style="2"/>
    <col min="10" max="16384" width="9.140625" customWidth="1" style="2"/>
  </cols>
  <sheetData>
    <row r="1">
      <c r="A1" s="5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4" t="s">
        <v>7</v>
      </c>
    </row>
    <row r="2">
      <c r="A2" s="8"/>
      <c r="B2" s="9" t="s">
        <v>8</v>
      </c>
      <c r="C2" s="10"/>
      <c r="D2" s="11"/>
      <c r="E2" s="8"/>
      <c r="F2" s="12"/>
      <c r="G2" s="12"/>
      <c r="H2" s="12"/>
      <c r="I2" s="6"/>
    </row>
    <row r="3">
      <c r="A3" s="8"/>
      <c r="B3" s="9" t="s">
        <v>9</v>
      </c>
      <c r="C3" s="10"/>
      <c r="D3" s="11"/>
      <c r="E3" s="8"/>
      <c r="F3" s="12"/>
      <c r="G3" s="12"/>
      <c r="H3" s="12"/>
      <c r="I3" s="6"/>
    </row>
    <row r="4">
      <c r="A4" s="13">
        <v>1</v>
      </c>
      <c r="B4" s="14" t="s">
        <v>10</v>
      </c>
      <c r="C4" s="15"/>
      <c r="D4" s="16" t="s">
        <v>11</v>
      </c>
      <c r="E4" s="13">
        <v>1</v>
      </c>
      <c r="F4" s="17">
        <v>0</v>
      </c>
      <c r="G4" s="18">
        <f>IF(ISNUMBER(F4),IF(F4&gt;0,ROUND(F4,2),0),0)</f>
      </c>
      <c r="H4" s="18">
        <f>ROUND(E4*G4,2)</f>
      </c>
      <c r="I4" s="6"/>
    </row>
    <row r="5">
      <c r="A5" s="8"/>
      <c r="B5" s="9" t="s">
        <v>12</v>
      </c>
      <c r="C5" s="10"/>
      <c r="D5" s="11"/>
      <c r="E5" s="8"/>
      <c r="F5" s="12"/>
      <c r="G5" s="12"/>
      <c r="H5" s="12"/>
      <c r="I5" s="6"/>
    </row>
    <row r="6">
      <c r="A6" s="13">
        <v>2</v>
      </c>
      <c r="B6" s="14" t="s">
        <v>13</v>
      </c>
      <c r="C6" s="19"/>
      <c r="D6" s="16" t="s">
        <v>14</v>
      </c>
      <c r="E6" s="13">
        <v>6</v>
      </c>
      <c r="F6" s="17">
        <v>0</v>
      </c>
      <c r="G6" s="18">
        <f>IF(ISNUMBER(F6),IF(F6&gt;0,ROUND(F6,2),0),0)</f>
      </c>
      <c r="H6" s="18">
        <f>ROUND(E6*G6,2)</f>
      </c>
      <c r="I6" s="6"/>
    </row>
    <row r="7">
      <c r="A7" s="13">
        <v>3</v>
      </c>
      <c r="B7" s="14" t="s">
        <v>15</v>
      </c>
      <c r="C7" s="15"/>
      <c r="D7" s="16" t="s">
        <v>14</v>
      </c>
      <c r="E7" s="13">
        <v>6</v>
      </c>
      <c r="F7" s="17">
        <v>0</v>
      </c>
      <c r="G7" s="18">
        <f>IF(ISNUMBER(F7),IF(F7&gt;0,ROUND(F7,2),0),0)</f>
      </c>
      <c r="H7" s="18">
        <f>ROUND(E7*G7,2)</f>
      </c>
      <c r="I7" s="6"/>
    </row>
    <row r="8">
      <c r="A8" s="8"/>
      <c r="B8" s="9" t="s">
        <v>16</v>
      </c>
      <c r="C8" s="10"/>
      <c r="D8" s="11"/>
      <c r="E8" s="8"/>
      <c r="F8" s="12"/>
      <c r="G8" s="12"/>
      <c r="H8" s="12"/>
      <c r="I8" s="6"/>
    </row>
    <row r="9">
      <c r="A9" s="13">
        <v>4</v>
      </c>
      <c r="B9" s="14" t="s">
        <v>17</v>
      </c>
      <c r="C9" s="19"/>
      <c r="D9" s="16" t="s">
        <v>14</v>
      </c>
      <c r="E9" s="13">
        <v>6</v>
      </c>
      <c r="F9" s="17">
        <v>0</v>
      </c>
      <c r="G9" s="18">
        <f>IF(ISNUMBER(F9),IF(F9&gt;0,ROUND(F9,2),0),0)</f>
      </c>
      <c r="H9" s="18">
        <f>ROUND(E9*G9,2)</f>
      </c>
      <c r="I9" s="6"/>
    </row>
    <row r="10">
      <c r="A10" s="13">
        <v>5</v>
      </c>
      <c r="B10" s="14" t="s">
        <v>18</v>
      </c>
      <c r="C10" s="19"/>
      <c r="D10" s="16" t="s">
        <v>14</v>
      </c>
      <c r="E10" s="13">
        <v>1</v>
      </c>
      <c r="F10" s="17">
        <v>0</v>
      </c>
      <c r="G10" s="18">
        <f>IF(ISNUMBER(F10),IF(F10&gt;0,ROUND(F10,2),0),0)</f>
      </c>
      <c r="H10" s="18">
        <f>ROUND(E10*G10,2)</f>
      </c>
      <c r="I10" s="6"/>
    </row>
    <row r="11">
      <c r="A11" s="8"/>
      <c r="B11" s="9" t="s">
        <v>19</v>
      </c>
      <c r="C11" s="10"/>
      <c r="D11" s="11"/>
      <c r="E11" s="8"/>
      <c r="F11" s="12"/>
      <c r="G11" s="12"/>
      <c r="H11" s="12"/>
      <c r="I11" s="6"/>
    </row>
    <row r="12">
      <c r="A12" s="13">
        <v>6</v>
      </c>
      <c r="B12" s="14" t="s">
        <v>20</v>
      </c>
      <c r="C12" s="15"/>
      <c r="D12" s="16" t="s">
        <v>11</v>
      </c>
      <c r="E12" s="13">
        <v>1</v>
      </c>
      <c r="F12" s="17">
        <v>0</v>
      </c>
      <c r="G12" s="18">
        <f>IF(ISNUMBER(F12),IF(F12&gt;0,ROUND(F12,2),0),0)</f>
      </c>
      <c r="H12" s="18">
        <f>ROUND(E12*G12,2)</f>
      </c>
      <c r="I12" s="6"/>
    </row>
    <row r="13">
      <c r="A13" s="13">
        <v>7</v>
      </c>
      <c r="B13" s="14" t="s">
        <v>21</v>
      </c>
      <c r="C13" s="15"/>
      <c r="D13" s="16" t="s">
        <v>11</v>
      </c>
      <c r="E13" s="13">
        <v>1</v>
      </c>
      <c r="F13" s="17">
        <v>0</v>
      </c>
      <c r="G13" s="18">
        <f>IF(ISNUMBER(F13),IF(F13&gt;0,ROUND(F13,2),0),0)</f>
      </c>
      <c r="H13" s="18">
        <f>ROUND(E13*G13,2)</f>
      </c>
      <c r="I13" s="6"/>
    </row>
    <row r="14">
      <c r="A14" s="13">
        <v>8</v>
      </c>
      <c r="B14" s="14" t="s">
        <v>22</v>
      </c>
      <c r="C14" s="15"/>
      <c r="D14" s="16" t="s">
        <v>11</v>
      </c>
      <c r="E14" s="13">
        <v>1</v>
      </c>
      <c r="F14" s="17">
        <v>0</v>
      </c>
      <c r="G14" s="18">
        <f>IF(ISNUMBER(F14),IF(F14&gt;0,ROUND(F14,2),0),0)</f>
      </c>
      <c r="H14" s="18">
        <f>ROUND(E14*G14,2)</f>
      </c>
      <c r="I14" s="6"/>
    </row>
    <row r="15">
      <c r="A15" s="13">
        <v>9</v>
      </c>
      <c r="B15" s="14" t="s">
        <v>23</v>
      </c>
      <c r="C15" s="15"/>
      <c r="D15" s="16" t="s">
        <v>11</v>
      </c>
      <c r="E15" s="13">
        <v>1</v>
      </c>
      <c r="F15" s="17">
        <v>0</v>
      </c>
      <c r="G15" s="18">
        <f>IF(ISNUMBER(F15),IF(F15&gt;0,ROUND(F15,2),0),0)</f>
      </c>
      <c r="H15" s="18">
        <f>ROUND(E15*G15,2)</f>
      </c>
      <c r="I15" s="6"/>
    </row>
    <row r="16">
      <c r="A16" s="13">
        <v>10</v>
      </c>
      <c r="B16" s="14" t="s">
        <v>24</v>
      </c>
      <c r="C16" s="15"/>
      <c r="D16" s="16" t="s">
        <v>11</v>
      </c>
      <c r="E16" s="13">
        <v>1</v>
      </c>
      <c r="F16" s="17">
        <v>0</v>
      </c>
      <c r="G16" s="18">
        <f>IF(ISNUMBER(F16),IF(F16&gt;0,ROUND(F16,2),0),0)</f>
      </c>
      <c r="H16" s="18">
        <f>ROUND(E16*G16,2)</f>
      </c>
      <c r="I16" s="6"/>
    </row>
    <row r="17">
      <c r="A17" s="13">
        <v>11</v>
      </c>
      <c r="B17" s="14" t="s">
        <v>25</v>
      </c>
      <c r="C17" s="15"/>
      <c r="D17" s="16" t="s">
        <v>11</v>
      </c>
      <c r="E17" s="13">
        <v>1</v>
      </c>
      <c r="F17" s="17">
        <v>0</v>
      </c>
      <c r="G17" s="18">
        <f>IF(ISNUMBER(F17),IF(F17&gt;0,ROUND(F17,2),0),0)</f>
      </c>
      <c r="H17" s="18">
        <f>ROUND(E17*G17,2)</f>
      </c>
      <c r="I17" s="6"/>
    </row>
    <row r="18">
      <c r="A18" s="13">
        <v>12</v>
      </c>
      <c r="B18" s="14" t="s">
        <v>26</v>
      </c>
      <c r="C18" s="15"/>
      <c r="D18" s="16" t="s">
        <v>11</v>
      </c>
      <c r="E18" s="13">
        <v>1</v>
      </c>
      <c r="F18" s="17">
        <v>0</v>
      </c>
      <c r="G18" s="18">
        <f>IF(ISNUMBER(F18),IF(F18&gt;0,ROUND(F18,2),0),0)</f>
      </c>
      <c r="H18" s="18">
        <f>ROUND(E18*G18,2)</f>
      </c>
      <c r="I18" s="6"/>
    </row>
    <row r="19">
      <c r="A19" s="13">
        <v>13</v>
      </c>
      <c r="B19" s="14" t="s">
        <v>27</v>
      </c>
      <c r="C19" s="15"/>
      <c r="D19" s="16" t="s">
        <v>11</v>
      </c>
      <c r="E19" s="13">
        <v>1</v>
      </c>
      <c r="F19" s="17">
        <v>0</v>
      </c>
      <c r="G19" s="18">
        <f>IF(ISNUMBER(F19),IF(F19&gt;0,ROUND(F19,2),0),0)</f>
      </c>
      <c r="H19" s="18">
        <f>ROUND(E19*G19,2)</f>
      </c>
      <c r="I19" s="6"/>
    </row>
    <row r="20">
      <c r="A20" s="13">
        <v>14</v>
      </c>
      <c r="B20" s="14" t="s">
        <v>28</v>
      </c>
      <c r="C20" s="15"/>
      <c r="D20" s="16" t="s">
        <v>11</v>
      </c>
      <c r="E20" s="13">
        <v>1</v>
      </c>
      <c r="F20" s="17">
        <v>0</v>
      </c>
      <c r="G20" s="18">
        <f>IF(ISNUMBER(F20),IF(F20&gt;0,ROUND(F20,2),0),0)</f>
      </c>
      <c r="H20" s="18">
        <f>ROUND(E20*G20,2)</f>
      </c>
      <c r="I20" s="6"/>
    </row>
    <row r="21">
      <c r="A21" s="13">
        <v>15</v>
      </c>
      <c r="B21" s="14" t="s">
        <v>29</v>
      </c>
      <c r="C21" s="15"/>
      <c r="D21" s="16" t="s">
        <v>11</v>
      </c>
      <c r="E21" s="13">
        <v>1</v>
      </c>
      <c r="F21" s="17">
        <v>0</v>
      </c>
      <c r="G21" s="18">
        <f>IF(ISNUMBER(F21),IF(F21&gt;0,ROUND(F21,2),0),0)</f>
      </c>
      <c r="H21" s="18">
        <f>ROUND(E21*G21,2)</f>
      </c>
      <c r="I21" s="6"/>
    </row>
    <row r="22">
      <c r="A22" s="13">
        <v>16</v>
      </c>
      <c r="B22" s="14" t="s">
        <v>30</v>
      </c>
      <c r="C22" s="15"/>
      <c r="D22" s="16" t="s">
        <v>11</v>
      </c>
      <c r="E22" s="13">
        <v>1</v>
      </c>
      <c r="F22" s="17">
        <v>0</v>
      </c>
      <c r="G22" s="18">
        <f>IF(ISNUMBER(F22),IF(F22&gt;0,ROUND(F22,2),0),0)</f>
      </c>
      <c r="H22" s="18">
        <f>ROUND(E22*G22,2)</f>
      </c>
      <c r="I22" s="6"/>
    </row>
    <row r="23">
      <c r="A23" s="8"/>
      <c r="B23" s="9" t="s">
        <v>31</v>
      </c>
      <c r="C23" s="10"/>
      <c r="D23" s="11"/>
      <c r="E23" s="8"/>
      <c r="F23" s="12"/>
      <c r="G23" s="12"/>
      <c r="H23" s="12"/>
      <c r="I23" s="6"/>
    </row>
    <row r="24">
      <c r="A24" s="13">
        <v>17</v>
      </c>
      <c r="B24" s="14" t="s">
        <v>32</v>
      </c>
      <c r="C24" s="15"/>
      <c r="D24" s="16" t="s">
        <v>33</v>
      </c>
      <c r="E24" s="13">
        <v>400</v>
      </c>
      <c r="F24" s="17">
        <v>0</v>
      </c>
      <c r="G24" s="18">
        <f>IF(ISNUMBER(F24),IF(F24&gt;0,ROUND(F24,2),0),0)</f>
      </c>
      <c r="H24" s="18">
        <f>ROUND(E24*G24,2)</f>
      </c>
      <c r="I24" s="6"/>
    </row>
    <row r="25">
      <c r="A25" s="13">
        <v>18</v>
      </c>
      <c r="B25" s="14" t="s">
        <v>34</v>
      </c>
      <c r="C25" s="15"/>
      <c r="D25" s="16" t="s">
        <v>33</v>
      </c>
      <c r="E25" s="13">
        <v>400</v>
      </c>
      <c r="F25" s="17">
        <v>0</v>
      </c>
      <c r="G25" s="18">
        <f>IF(ISNUMBER(F25),IF(F25&gt;0,ROUND(F25,2),0),0)</f>
      </c>
      <c r="H25" s="18">
        <f>ROUND(E25*G25,2)</f>
      </c>
      <c r="I25" s="6"/>
    </row>
    <row r="26">
      <c r="A26" s="13">
        <v>19</v>
      </c>
      <c r="B26" s="14" t="s">
        <v>35</v>
      </c>
      <c r="C26" s="15"/>
      <c r="D26" s="16" t="s">
        <v>33</v>
      </c>
      <c r="E26" s="13">
        <v>50</v>
      </c>
      <c r="F26" s="17">
        <v>0</v>
      </c>
      <c r="G26" s="18">
        <f>IF(ISNUMBER(F26),IF(F26&gt;0,ROUND(F26,2),0),0)</f>
      </c>
      <c r="H26" s="18">
        <f>ROUND(E26*G26,2)</f>
      </c>
      <c r="I26" s="6"/>
    </row>
    <row r="27">
      <c r="A27" s="13">
        <v>20</v>
      </c>
      <c r="B27" s="14" t="s">
        <v>36</v>
      </c>
      <c r="C27" s="15"/>
      <c r="D27" s="16" t="s">
        <v>11</v>
      </c>
      <c r="E27" s="13">
        <v>1</v>
      </c>
      <c r="F27" s="17">
        <v>0</v>
      </c>
      <c r="G27" s="18">
        <f>IF(ISNUMBER(F27),IF(F27&gt;0,ROUND(F27,2),0),0)</f>
      </c>
      <c r="H27" s="18">
        <f>ROUND(E27*G27,2)</f>
      </c>
      <c r="I27" s="6"/>
    </row>
    <row r="28">
      <c r="A28" s="13">
        <v>21</v>
      </c>
      <c r="B28" s="14" t="s">
        <v>37</v>
      </c>
      <c r="C28" s="15"/>
      <c r="D28" s="16" t="s">
        <v>14</v>
      </c>
      <c r="E28" s="13">
        <v>450</v>
      </c>
      <c r="F28" s="17">
        <v>0</v>
      </c>
      <c r="G28" s="18">
        <f>IF(ISNUMBER(F28),IF(F28&gt;0,ROUND(F28,2),0),0)</f>
      </c>
      <c r="H28" s="18">
        <f>ROUND(E28*G28,2)</f>
      </c>
      <c r="I28" s="6"/>
    </row>
    <row r="29">
      <c r="A29" s="13">
        <v>22</v>
      </c>
      <c r="B29" s="14" t="s">
        <v>38</v>
      </c>
      <c r="C29" s="15"/>
      <c r="D29" s="16" t="s">
        <v>14</v>
      </c>
      <c r="E29" s="13">
        <v>20</v>
      </c>
      <c r="F29" s="17">
        <v>0</v>
      </c>
      <c r="G29" s="18">
        <f>IF(ISNUMBER(F29),IF(F29&gt;0,ROUND(F29,2),0),0)</f>
      </c>
      <c r="H29" s="18">
        <f>ROUND(E29*G29,2)</f>
      </c>
      <c r="I29" s="6"/>
    </row>
    <row r="30">
      <c r="A30" s="13">
        <v>23</v>
      </c>
      <c r="B30" s="14" t="s">
        <v>39</v>
      </c>
      <c r="C30" s="15"/>
      <c r="D30" s="16" t="s">
        <v>14</v>
      </c>
      <c r="E30" s="13">
        <v>80</v>
      </c>
      <c r="F30" s="17">
        <v>0</v>
      </c>
      <c r="G30" s="18">
        <f>IF(ISNUMBER(F30),IF(F30&gt;0,ROUND(F30,2),0),0)</f>
      </c>
      <c r="H30" s="18">
        <f>ROUND(E30*G30,2)</f>
      </c>
      <c r="I30" s="6"/>
    </row>
    <row r="31">
      <c r="A31" s="8"/>
      <c r="B31" s="9" t="s">
        <v>40</v>
      </c>
      <c r="C31" s="10"/>
      <c r="D31" s="11"/>
      <c r="E31" s="8"/>
      <c r="F31" s="12"/>
      <c r="G31" s="12"/>
      <c r="H31" s="12"/>
      <c r="I31" s="6"/>
    </row>
    <row r="32">
      <c r="A32" s="13">
        <v>24</v>
      </c>
      <c r="B32" s="14" t="s">
        <v>41</v>
      </c>
      <c r="C32" s="19"/>
      <c r="D32" s="16" t="s">
        <v>14</v>
      </c>
      <c r="E32" s="13">
        <v>2</v>
      </c>
      <c r="F32" s="17">
        <v>0</v>
      </c>
      <c r="G32" s="18">
        <f>IF(ISNUMBER(F32),IF(F32&gt;0,ROUND(F32,2),0),0)</f>
      </c>
      <c r="H32" s="18">
        <f>ROUND(E32*G32,2)</f>
      </c>
      <c r="I32" s="6"/>
    </row>
    <row r="33">
      <c r="A33" s="13">
        <v>25</v>
      </c>
      <c r="B33" s="14" t="s">
        <v>42</v>
      </c>
      <c r="C33" s="19"/>
      <c r="D33" s="16" t="s">
        <v>14</v>
      </c>
      <c r="E33" s="13">
        <v>1</v>
      </c>
      <c r="F33" s="17">
        <v>0</v>
      </c>
      <c r="G33" s="18">
        <f>IF(ISNUMBER(F33),IF(F33&gt;0,ROUND(F33,2),0),0)</f>
      </c>
      <c r="H33" s="18">
        <f>ROUND(E33*G33,2)</f>
      </c>
      <c r="I33" s="6"/>
    </row>
    <row r="34">
      <c r="A34" s="13">
        <v>26</v>
      </c>
      <c r="B34" s="14" t="s">
        <v>43</v>
      </c>
      <c r="C34" s="19"/>
      <c r="D34" s="16" t="s">
        <v>14</v>
      </c>
      <c r="E34" s="13">
        <v>5</v>
      </c>
      <c r="F34" s="17">
        <v>0</v>
      </c>
      <c r="G34" s="18">
        <f>IF(ISNUMBER(F34),IF(F34&gt;0,ROUND(F34,2),0),0)</f>
      </c>
      <c r="H34" s="18">
        <f>ROUND(E34*G34,2)</f>
      </c>
      <c r="I34" s="6"/>
    </row>
    <row r="35">
      <c r="A35" s="13">
        <v>27</v>
      </c>
      <c r="B35" s="14" t="s">
        <v>44</v>
      </c>
      <c r="C35" s="15"/>
      <c r="D35" s="16" t="s">
        <v>11</v>
      </c>
      <c r="E35" s="13">
        <v>1</v>
      </c>
      <c r="F35" s="17">
        <v>0</v>
      </c>
      <c r="G35" s="18">
        <f>IF(ISNUMBER(F35),IF(F35&gt;0,ROUND(F35,2),0),0)</f>
      </c>
      <c r="H35" s="18">
        <f>ROUND(E35*G35,2)</f>
      </c>
      <c r="I35" s="6"/>
    </row>
    <row r="36">
      <c r="A36" s="13">
        <v>28</v>
      </c>
      <c r="B36" s="14" t="s">
        <v>45</v>
      </c>
      <c r="C36" s="15"/>
      <c r="D36" s="16" t="s">
        <v>11</v>
      </c>
      <c r="E36" s="13">
        <v>1</v>
      </c>
      <c r="F36" s="17">
        <v>0</v>
      </c>
      <c r="G36" s="18">
        <f>IF(ISNUMBER(F36),IF(F36&gt;0,ROUND(F36,2),0),0)</f>
      </c>
      <c r="H36" s="18">
        <f>ROUND(E36*G36,2)</f>
      </c>
      <c r="I36" s="6"/>
    </row>
    <row r="37">
      <c r="A37" s="13">
        <v>29</v>
      </c>
      <c r="B37" s="14" t="s">
        <v>46</v>
      </c>
      <c r="C37" s="15"/>
      <c r="D37" s="16" t="s">
        <v>11</v>
      </c>
      <c r="E37" s="13">
        <v>1</v>
      </c>
      <c r="F37" s="17">
        <v>0</v>
      </c>
      <c r="G37" s="18">
        <f>IF(ISNUMBER(F37),IF(F37&gt;0,ROUND(F37,2),0),0)</f>
      </c>
      <c r="H37" s="18">
        <f>ROUND(E37*G37,2)</f>
      </c>
      <c r="I37" s="6"/>
    </row>
    <row r="38">
      <c r="A38" s="8"/>
      <c r="B38" s="9" t="s">
        <v>47</v>
      </c>
      <c r="C38" s="10"/>
      <c r="D38" s="11"/>
      <c r="E38" s="8"/>
      <c r="F38" s="12"/>
      <c r="G38" s="12"/>
      <c r="H38" s="12"/>
      <c r="I38" s="6"/>
    </row>
    <row r="39">
      <c r="A39" s="13">
        <v>30</v>
      </c>
      <c r="B39" s="14" t="s">
        <v>48</v>
      </c>
      <c r="C39" s="15"/>
      <c r="D39" s="16" t="s">
        <v>11</v>
      </c>
      <c r="E39" s="13">
        <v>1</v>
      </c>
      <c r="F39" s="17">
        <v>0</v>
      </c>
      <c r="G39" s="18">
        <f>IF(ISNUMBER(F39),IF(F39&gt;0,ROUND(F39,2),0),0)</f>
      </c>
      <c r="H39" s="18">
        <f>ROUND(E39*G39,2)</f>
      </c>
      <c r="I39" s="6"/>
    </row>
    <row r="40">
      <c r="A40" s="13">
        <v>31</v>
      </c>
      <c r="B40" s="14" t="s">
        <v>49</v>
      </c>
      <c r="C40" s="15"/>
      <c r="D40" s="16" t="s">
        <v>11</v>
      </c>
      <c r="E40" s="13">
        <v>1</v>
      </c>
      <c r="F40" s="17">
        <v>0</v>
      </c>
      <c r="G40" s="18">
        <f>IF(ISNUMBER(F40),IF(F40&gt;0,ROUND(F40,2),0),0)</f>
      </c>
      <c r="H40" s="18">
        <f>ROUND(E40*G40,2)</f>
      </c>
      <c r="I40" s="6"/>
    </row>
    <row r="41">
      <c r="A41" s="13">
        <v>32</v>
      </c>
      <c r="B41" s="14" t="s">
        <v>50</v>
      </c>
      <c r="C41" s="15"/>
      <c r="D41" s="16" t="s">
        <v>11</v>
      </c>
      <c r="E41" s="13">
        <v>1</v>
      </c>
      <c r="F41" s="17">
        <v>0</v>
      </c>
      <c r="G41" s="18">
        <f>IF(ISNUMBER(F41),IF(F41&gt;0,ROUND(F41,2),0),0)</f>
      </c>
      <c r="H41" s="18">
        <f>ROUND(E41*G41,2)</f>
      </c>
      <c r="I41" s="6"/>
    </row>
    <row r="42">
      <c r="A42" s="20"/>
      <c r="B42" s="21"/>
      <c r="C42" s="22"/>
      <c r="D42" s="23"/>
      <c r="E42" s="20"/>
      <c r="F42" s="26" t="s">
        <v>51</v>
      </c>
      <c r="G42" s="24"/>
      <c r="H42" s="25">
        <f>SUM(H$2:H41)</f>
      </c>
      <c r="I42" s="7"/>
    </row>
  </sheetData>
  <sheetProtection objects="1" scenarios="1" sort="0" sheet="1" password="de6e"/>
  <conditionalFormatting sqref="C:C">
    <cfRule priority="1" type="expression" dxfId="0">
      <formula>=CELL("protect",C1)=0</formula>
    </cfRule>
  </conditionalFormatting>
  <conditionalFormatting sqref="F:F">
    <cfRule priority="2" type="expression" dxfId="0">
      <formula>=CELL("protect",F1)=0</formula>
    </cfRule>
  </conditionalFormatting>
  <dataValidations count="32">
    <dataValidation type="custom" xr:uid="{D888E22E-86DE-4E1E-88C0-7637D992A8C1}" sqref="F4" error="Cena mora biti nenegativno število z največ dvema decimalkama!" errorStyle="stop" errorTitle="Nepravilen vnos cene" showErrorMessage="1">
      <formula1>=AND(ISNUMBER(F4),F4&gt;=0,ROUND(F4*100,6)-INT(F4*100)=0,NOT(ISBLANK(F4)))</formula1>
    </dataValidation>
    <dataValidation type="custom" xr:uid="{6FC025C9-3A18-4F3A-B06E-6E19613D59E6}" sqref="F6" error="Cena mora biti nenegativno število z največ dvema decimalkama!" errorStyle="stop" errorTitle="Nepravilen vnos cene" showErrorMessage="1">
      <formula1>=AND(ISNUMBER(F6),F6&gt;=0,ROUND(F6*100,6)-INT(F6*100)=0,NOT(ISBLANK(F6)))</formula1>
    </dataValidation>
    <dataValidation type="custom" xr:uid="{CE13EAA1-C192-449F-AC53-6A03CBA421D0}" sqref="F7" error="Cena mora biti nenegativno število z največ dvema decimalkama!" errorStyle="stop" errorTitle="Nepravilen vnos cene" showErrorMessage="1">
      <formula1>=AND(ISNUMBER(F7),F7&gt;=0,ROUND(F7*100,6)-INT(F7*100)=0,NOT(ISBLANK(F7)))</formula1>
    </dataValidation>
    <dataValidation type="custom" xr:uid="{BD75A3CC-2DEF-4FBE-BAAB-CCAA096AE783}" sqref="F9" error="Cena mora biti nenegativno število z največ dvema decimalkama!" errorStyle="stop" errorTitle="Nepravilen vnos cene" showErrorMessage="1">
      <formula1>=AND(ISNUMBER(F9),F9&gt;=0,ROUND(F9*100,6)-INT(F9*100)=0,NOT(ISBLANK(F9)))</formula1>
    </dataValidation>
    <dataValidation type="custom" xr:uid="{F9E0BEEA-3C89-4839-8E8F-2CD594FA2C68}" sqref="F10" error="Cena mora biti nenegativno število z največ dvema decimalkama!" errorStyle="stop" errorTitle="Nepravilen vnos cene" showErrorMessage="1">
      <formula1>=AND(ISNUMBER(F10),F10&gt;=0,ROUND(F10*100,6)-INT(F10*100)=0,NOT(ISBLANK(F10)))</formula1>
    </dataValidation>
    <dataValidation type="custom" xr:uid="{F5A9CF49-F0C9-44B8-BA39-BEDF83FD7F76}" sqref="F12" error="Cena mora biti nenegativno število z največ dvema decimalkama!" errorStyle="stop" errorTitle="Nepravilen vnos cene" showErrorMessage="1">
      <formula1>=AND(ISNUMBER(F12),F12&gt;=0,ROUND(F12*100,6)-INT(F12*100)=0,NOT(ISBLANK(F12)))</formula1>
    </dataValidation>
    <dataValidation type="custom" xr:uid="{39564F48-2349-4B0A-9B41-F45991D96C6C}" sqref="F13" error="Cena mora biti nenegativno število z največ dvema decimalkama!" errorStyle="stop" errorTitle="Nepravilen vnos cene" showErrorMessage="1">
      <formula1>=AND(ISNUMBER(F13),F13&gt;=0,ROUND(F13*100,6)-INT(F13*100)=0,NOT(ISBLANK(F13)))</formula1>
    </dataValidation>
    <dataValidation type="custom" xr:uid="{402E12F1-6E06-47B0-8F20-D56823331CB7}" sqref="F14" error="Cena mora biti nenegativno število z največ dvema decimalkama!" errorStyle="stop" errorTitle="Nepravilen vnos cene" showErrorMessage="1">
      <formula1>=AND(ISNUMBER(F14),F14&gt;=0,ROUND(F14*100,6)-INT(F14*100)=0,NOT(ISBLANK(F14)))</formula1>
    </dataValidation>
    <dataValidation type="custom" xr:uid="{54E679B8-2AE7-4D4A-B0C4-6E575A06093F}" sqref="F15" error="Cena mora biti nenegativno število z največ dvema decimalkama!" errorStyle="stop" errorTitle="Nepravilen vnos cene" showErrorMessage="1">
      <formula1>=AND(ISNUMBER(F15),F15&gt;=0,ROUND(F15*100,6)-INT(F15*100)=0,NOT(ISBLANK(F15)))</formula1>
    </dataValidation>
    <dataValidation type="custom" xr:uid="{0A373D65-D538-4861-ACC9-59E350BDAB40}" sqref="F16" error="Cena mora biti nenegativno število z največ dvema decimalkama!" errorStyle="stop" errorTitle="Nepravilen vnos cene" showErrorMessage="1">
      <formula1>=AND(ISNUMBER(F16),F16&gt;=0,ROUND(F16*100,6)-INT(F16*100)=0,NOT(ISBLANK(F16)))</formula1>
    </dataValidation>
    <dataValidation type="custom" xr:uid="{70A2A6E1-B6F2-4A3D-9B02-0466A40306E5}" sqref="F17" error="Cena mora biti nenegativno število z največ dvema decimalkama!" errorStyle="stop" errorTitle="Nepravilen vnos cene" showErrorMessage="1">
      <formula1>=AND(ISNUMBER(F17),F17&gt;=0,ROUND(F17*100,6)-INT(F17*100)=0,NOT(ISBLANK(F17)))</formula1>
    </dataValidation>
    <dataValidation type="custom" xr:uid="{B1F599EC-6ECD-4431-AA6F-CF71D3567404}" sqref="F18" error="Cena mora biti nenegativno število z največ dvema decimalkama!" errorStyle="stop" errorTitle="Nepravilen vnos cene" showErrorMessage="1">
      <formula1>=AND(ISNUMBER(F18),F18&gt;=0,ROUND(F18*100,6)-INT(F18*100)=0,NOT(ISBLANK(F18)))</formula1>
    </dataValidation>
    <dataValidation type="custom" xr:uid="{D5E3B49C-0CEE-4B62-8E92-66FF6C7FB56C}" sqref="F19" error="Cena mora biti nenegativno število z največ dvema decimalkama!" errorStyle="stop" errorTitle="Nepravilen vnos cene" showErrorMessage="1">
      <formula1>=AND(ISNUMBER(F19),F19&gt;=0,ROUND(F19*100,6)-INT(F19*100)=0,NOT(ISBLANK(F19)))</formula1>
    </dataValidation>
    <dataValidation type="custom" xr:uid="{4934730B-EEA6-4B94-B58A-0AA23AB9540C}" sqref="F20" error="Cena mora biti nenegativno število z največ dvema decimalkama!" errorStyle="stop" errorTitle="Nepravilen vnos cene" showErrorMessage="1">
      <formula1>=AND(ISNUMBER(F20),F20&gt;=0,ROUND(F20*100,6)-INT(F20*100)=0,NOT(ISBLANK(F20)))</formula1>
    </dataValidation>
    <dataValidation type="custom" xr:uid="{699505D5-82F6-4A8E-BDE5-D20E90C6788C}" sqref="F21" error="Cena mora biti nenegativno število z največ dvema decimalkama!" errorStyle="stop" errorTitle="Nepravilen vnos cene" showErrorMessage="1">
      <formula1>=AND(ISNUMBER(F21),F21&gt;=0,ROUND(F21*100,6)-INT(F21*100)=0,NOT(ISBLANK(F21)))</formula1>
    </dataValidation>
    <dataValidation type="custom" xr:uid="{E671F26E-7123-4701-92B2-D9F8295D5035}" sqref="F22" error="Cena mora biti nenegativno število z največ dvema decimalkama!" errorStyle="stop" errorTitle="Nepravilen vnos cene" showErrorMessage="1">
      <formula1>=AND(ISNUMBER(F22),F22&gt;=0,ROUND(F22*100,6)-INT(F22*100)=0,NOT(ISBLANK(F22)))</formula1>
    </dataValidation>
    <dataValidation type="custom" xr:uid="{3241350C-4B06-479D-9A26-DA4F0EC9E7AB}" sqref="F24" error="Cena mora biti nenegativno število z največ dvema decimalkama!" errorStyle="stop" errorTitle="Nepravilen vnos cene" showErrorMessage="1">
      <formula1>=AND(ISNUMBER(F24),F24&gt;=0,ROUND(F24*100,6)-INT(F24*100)=0,NOT(ISBLANK(F24)))</formula1>
    </dataValidation>
    <dataValidation type="custom" xr:uid="{D824E881-E43A-4F0C-AF62-3C083C7C66BC}" sqref="F25" error="Cena mora biti nenegativno število z največ dvema decimalkama!" errorStyle="stop" errorTitle="Nepravilen vnos cene" showErrorMessage="1">
      <formula1>=AND(ISNUMBER(F25),F25&gt;=0,ROUND(F25*100,6)-INT(F25*100)=0,NOT(ISBLANK(F25)))</formula1>
    </dataValidation>
    <dataValidation type="custom" xr:uid="{933B4823-1283-4AB0-8146-4FF8695177C5}" sqref="F26" error="Cena mora biti nenegativno število z največ dvema decimalkama!" errorStyle="stop" errorTitle="Nepravilen vnos cene" showErrorMessage="1">
      <formula1>=AND(ISNUMBER(F26),F26&gt;=0,ROUND(F26*100,6)-INT(F26*100)=0,NOT(ISBLANK(F26)))</formula1>
    </dataValidation>
    <dataValidation type="custom" xr:uid="{5569470D-B897-475B-8086-86F7EDC3BE83}" sqref="F27" error="Cena mora biti nenegativno število z največ dvema decimalkama!" errorStyle="stop" errorTitle="Nepravilen vnos cene" showErrorMessage="1">
      <formula1>=AND(ISNUMBER(F27),F27&gt;=0,ROUND(F27*100,6)-INT(F27*100)=0,NOT(ISBLANK(F27)))</formula1>
    </dataValidation>
    <dataValidation type="custom" xr:uid="{C2826854-29A5-45CF-AC2F-3F77B0A7AFDF}" sqref="F28" error="Cena mora biti nenegativno število z največ dvema decimalkama!" errorStyle="stop" errorTitle="Nepravilen vnos cene" showErrorMessage="1">
      <formula1>=AND(ISNUMBER(F28),F28&gt;=0,ROUND(F28*100,6)-INT(F28*100)=0,NOT(ISBLANK(F28)))</formula1>
    </dataValidation>
    <dataValidation type="custom" xr:uid="{CE2D1F9B-448E-4960-B3E8-9224CFD6BDB2}" sqref="F29" error="Cena mora biti nenegativno število z največ dvema decimalkama!" errorStyle="stop" errorTitle="Nepravilen vnos cene" showErrorMessage="1">
      <formula1>=AND(ISNUMBER(F29),F29&gt;=0,ROUND(F29*100,6)-INT(F29*100)=0,NOT(ISBLANK(F29)))</formula1>
    </dataValidation>
    <dataValidation type="custom" xr:uid="{D868F65B-E4B8-4FA5-AAA7-3DA8C66FC829}" sqref="F30" error="Cena mora biti nenegativno število z največ dvema decimalkama!" errorStyle="stop" errorTitle="Nepravilen vnos cene" showErrorMessage="1">
      <formula1>=AND(ISNUMBER(F30),F30&gt;=0,ROUND(F30*100,6)-INT(F30*100)=0,NOT(ISBLANK(F30)))</formula1>
    </dataValidation>
    <dataValidation type="custom" xr:uid="{CCCC5273-1BF2-4833-84E9-2AA51AB72BC9}" sqref="F32" error="Cena mora biti nenegativno število z največ dvema decimalkama!" errorStyle="stop" errorTitle="Nepravilen vnos cene" showErrorMessage="1">
      <formula1>=AND(ISNUMBER(F32),F32&gt;=0,ROUND(F32*100,6)-INT(F32*100)=0,NOT(ISBLANK(F32)))</formula1>
    </dataValidation>
    <dataValidation type="custom" xr:uid="{D6DC20F4-7183-4D9E-AC28-F11E3B01B332}" sqref="F33" error="Cena mora biti nenegativno število z največ dvema decimalkama!" errorStyle="stop" errorTitle="Nepravilen vnos cene" showErrorMessage="1">
      <formula1>=AND(ISNUMBER(F33),F33&gt;=0,ROUND(F33*100,6)-INT(F33*100)=0,NOT(ISBLANK(F33)))</formula1>
    </dataValidation>
    <dataValidation type="custom" xr:uid="{E3200C24-F526-40A7-A1DF-E4310B14DB6F}" sqref="F34" error="Cena mora biti nenegativno število z največ dvema decimalkama!" errorStyle="stop" errorTitle="Nepravilen vnos cene" showErrorMessage="1">
      <formula1>=AND(ISNUMBER(F34),F34&gt;=0,ROUND(F34*100,6)-INT(F34*100)=0,NOT(ISBLANK(F34)))</formula1>
    </dataValidation>
    <dataValidation type="custom" xr:uid="{8CE822E4-DE81-4C66-A570-FF4015BB0945}" sqref="F35" error="Cena mora biti nenegativno število z največ dvema decimalkama!" errorStyle="stop" errorTitle="Nepravilen vnos cene" showErrorMessage="1">
      <formula1>=AND(ISNUMBER(F35),F35&gt;=0,ROUND(F35*100,6)-INT(F35*100)=0,NOT(ISBLANK(F35)))</formula1>
    </dataValidation>
    <dataValidation type="custom" xr:uid="{24D0B008-21CF-4541-ABE1-C4751BC731E8}" sqref="F36" error="Cena mora biti nenegativno število z največ dvema decimalkama!" errorStyle="stop" errorTitle="Nepravilen vnos cene" showErrorMessage="1">
      <formula1>=AND(ISNUMBER(F36),F36&gt;=0,ROUND(F36*100,6)-INT(F36*100)=0,NOT(ISBLANK(F36)))</formula1>
    </dataValidation>
    <dataValidation type="custom" xr:uid="{24E12FE7-707D-44CB-B0E0-6F29B150DC86}" sqref="F37" error="Cena mora biti nenegativno število z največ dvema decimalkama!" errorStyle="stop" errorTitle="Nepravilen vnos cene" showErrorMessage="1">
      <formula1>=AND(ISNUMBER(F37),F37&gt;=0,ROUND(F37*100,6)-INT(F37*100)=0,NOT(ISBLANK(F37)))</formula1>
    </dataValidation>
    <dataValidation type="custom" xr:uid="{F86222D9-89B8-4FAB-892C-84C3D36D1E68}" sqref="F39" error="Cena mora biti nenegativno število z največ dvema decimalkama!" errorStyle="stop" errorTitle="Nepravilen vnos cene" showErrorMessage="1">
      <formula1>=AND(ISNUMBER(F39),F39&gt;=0,ROUND(F39*100,6)-INT(F39*100)=0,NOT(ISBLANK(F39)))</formula1>
    </dataValidation>
    <dataValidation type="custom" xr:uid="{EA402DD9-5421-44C4-BF35-EC5B7115AB7E}" sqref="F40" error="Cena mora biti nenegativno število z največ dvema decimalkama!" errorStyle="stop" errorTitle="Nepravilen vnos cene" showErrorMessage="1">
      <formula1>=AND(ISNUMBER(F40),F40&gt;=0,ROUND(F40*100,6)-INT(F40*100)=0,NOT(ISBLANK(F40)))</formula1>
    </dataValidation>
    <dataValidation type="custom" xr:uid="{D86A1AC2-BFBE-40D4-BBB6-1A68D5A96829}" sqref="F41" error="Cena mora biti nenegativno število z največ dvema decimalkama!" errorStyle="stop" errorTitle="Nepravilen vnos cene" showErrorMessage="1">
      <formula1>=AND(ISNUMBER(F41),F41&gt;=0,ROUND(F41*100,6)-INT(F41*100)=0,NOT(ISBLANK(F41)))</formula1>
    </dataValidation>
  </dataValidations>
  <pageMargins left="0.7087" right="0.7087" top="1.1023622047244094488188976378" bottom="0.7874015748031496062992125984" header="0.3149606299212598425196850394" footer="0.3149606299212598425196850394"/>
  <pageSetup paperSize="9" fitToWidth="1" fitToHeight="1000" orientation="landscape" scale="67"/>
  <headerFooter differentFirst="0" differentOddEven="0">
    <oddHeader>&amp;LŠt. načrta: R4DI01-6E/11&amp;C&amp;G&amp;R&amp;P/&amp;N</oddHeader>
    <oddFooter>&amp;LDatoteka: &amp;F
Objekt: RTP 400/110-220/110/35/10 kV Divača / Rekonstrukcija transformacije 220/110 Kv&amp;RId. oznaka: R4DI01-6E2007
Datum: </oddFooter>
  </headerFooter>
  <legacyDrawingHF r:id="rId1"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Pr>
    <pageSetUpPr fitToPage="0"/>
  </sheetPr>
  <dimension ref="A1:B8"/>
  <sheetViews>
    <sheetView workbookViewId="0"/>
  </sheetViews>
  <sheetFormatPr defaultRowHeight="15"/>
  <cols>
    <col min="1" max="1" width="74.29" customWidth="1" style="1"/>
    <col min="2" max="2" width="25" customWidth="1" style="1"/>
    <col min="3" max="16384" width="9.140625" customWidth="1" style="1"/>
  </cols>
  <sheetData>
    <row r="1">
      <c r="A1" s="27" t="s">
        <v>52</v>
      </c>
      <c r="B1" s="28"/>
    </row>
    <row r="2">
      <c r="A2" s="29"/>
      <c r="B2" s="29"/>
    </row>
    <row r="3">
      <c r="A3" s="30" t="s">
        <v>53</v>
      </c>
      <c r="B3" s="30" t="s">
        <v>54</v>
      </c>
    </row>
    <row r="4">
      <c r="A4" s="31" t="s">
        <v>55</v>
      </c>
      <c r="B4" s="32">
        <f>='Sekundarna oprema'!H42</f>
      </c>
    </row>
    <row r="5">
      <c r="A5" s="33" t="s">
        <v>56</v>
      </c>
      <c r="B5" s="34">
        <f>SUM($B$4:$B4)</f>
      </c>
    </row>
    <row r="6">
      <c r="A6" s="29" t="s">
        <v>57</v>
      </c>
      <c r="B6" s="29">
        <v>5</v>
      </c>
    </row>
    <row r="7">
      <c r="A7" s="29" t="s">
        <v>58</v>
      </c>
      <c r="B7" s="32">
        <f>ROUND(B6*B5,2)/100</f>
      </c>
    </row>
    <row r="8">
      <c r="A8" s="33" t="s">
        <v>59</v>
      </c>
      <c r="B8" s="34">
        <f>$B5+$B7</f>
      </c>
    </row>
  </sheetData>
  <sheetProtection objects="1" scenarios="1" sort="0" sheet="1" password="de6e"/>
  <mergeCells>
    <mergeCell ref="A1:B1"/>
  </mergeCells>
  <pageMargins left="0.7087" right="0.7087" top="1.1023622047244094488188976378" bottom="0.7874015748031496062992125984" header="0.3149606299212598425196850394" footer="0.3149606299212598425196850394"/>
  <pageSetup paperSize="9" scale="80"/>
  <headerFooter differentFirst="0" differentOddEven="0">
    <oddHeader>&amp;LŠt. načrta: R4DI01-6E/11&amp;C&amp;G&amp;R&amp;P/&amp;N</oddHeader>
    <oddFooter>&amp;LDatoteka: &amp;F
Objekt: RTP 400/110-220/110/35/10 kV Divača / Rekonstrukcija transformacije 220/110 Kv&amp;RId. oznaka: R4DI01-6E2007
Datum: 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BF1C376236754CAA0813B49B793C77" ma:contentTypeVersion="3" ma:contentTypeDescription="Ustvari nov dokument." ma:contentTypeScope="" ma:versionID="938115587a0ade66ec5f156031f8658e">
  <xsd:schema xmlns:xsd="http://www.w3.org/2001/XMLSchema" xmlns:xs="http://www.w3.org/2001/XMLSchema" xmlns:p="http://schemas.microsoft.com/office/2006/metadata/properties" xmlns:ns2="f8d62ff5-56ef-4bdf-a5e1-76be276e820f" targetNamespace="http://schemas.microsoft.com/office/2006/metadata/properties" ma:root="true" ma:fieldsID="3ed93cd9ec3b20c3616ea7d5c7ba5f44" ns2:_="">
    <xsd:import namespace="f8d62ff5-56ef-4bdf-a5e1-76be276e82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62ff5-56ef-4bdf-a5e1-76be276e82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B6BCF3-757D-440B-8103-291A14D19E0E}"/>
</file>

<file path=customXml/itemProps2.xml><?xml version="1.0" encoding="utf-8"?>
<ds:datastoreItem xmlns:ds="http://schemas.openxmlformats.org/officeDocument/2006/customXml" ds:itemID="{7D598E61-9783-402C-AB5B-13B6A741E20A}"/>
</file>

<file path=customXml/itemProps3.xml><?xml version="1.0" encoding="utf-8"?>
<ds:datastoreItem xmlns:ds="http://schemas.openxmlformats.org/officeDocument/2006/customXml" ds:itemID="{7ACC9865-1E1F-4558-8E81-CD2DEAC977E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0x010100F7BF1C376236754CAA0813B49B793C77</vt:lpwstr>
  </property>
</Properties>
</file>